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57273D05-AF8E-4B8E-8260-3AE8DB557006}" xr6:coauthVersionLast="47" xr6:coauthVersionMax="47" xr10:uidLastSave="{00000000-0000-0000-0000-000000000000}"/>
  <bookViews>
    <workbookView xWindow="5175" yWindow="30" windowWidth="20310" windowHeight="147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19" i="1" l="1"/>
  <c r="H20" i="1"/>
  <c r="K20" i="1" s="1"/>
  <c r="H21" i="1"/>
  <c r="K21" i="1" s="1"/>
  <c r="H18" i="1"/>
  <c r="H15" i="1"/>
  <c r="I21" i="1"/>
  <c r="J21" i="1"/>
  <c r="L21" i="1"/>
  <c r="M21" i="1"/>
  <c r="N21" i="1"/>
  <c r="O21" i="1"/>
  <c r="P21" i="1"/>
  <c r="R21" i="1"/>
  <c r="S21" i="1"/>
  <c r="T21" i="1"/>
  <c r="I20" i="1"/>
  <c r="J20" i="1"/>
  <c r="L20" i="1"/>
  <c r="M20" i="1"/>
  <c r="O20" i="1"/>
  <c r="P20" i="1"/>
  <c r="Q20" i="1"/>
  <c r="R20" i="1"/>
  <c r="S20" i="1"/>
  <c r="T20" i="1"/>
  <c r="I19" i="1"/>
  <c r="J19" i="1"/>
  <c r="K19" i="1"/>
  <c r="L19" i="1"/>
  <c r="M19" i="1"/>
  <c r="N19" i="1"/>
  <c r="O19" i="1"/>
  <c r="P19" i="1"/>
  <c r="Q19" i="1"/>
  <c r="R19" i="1"/>
  <c r="S19" i="1"/>
  <c r="T19" i="1"/>
  <c r="S18" i="1"/>
  <c r="R18" i="1"/>
  <c r="P18" i="1"/>
  <c r="O18" i="1"/>
  <c r="M18" i="1"/>
  <c r="L18" i="1"/>
  <c r="J18" i="1"/>
  <c r="I18" i="1"/>
  <c r="T18" i="1"/>
  <c r="S15" i="1"/>
  <c r="R15" i="1"/>
  <c r="P15" i="1"/>
  <c r="O15" i="1"/>
  <c r="M15" i="1"/>
  <c r="L15" i="1"/>
  <c r="J15" i="1"/>
  <c r="I15" i="1"/>
  <c r="Q15" i="1"/>
  <c r="N20" i="1" l="1"/>
  <c r="Q21" i="1"/>
  <c r="K18" i="1"/>
  <c r="Q18" i="1"/>
  <c r="N18" i="1"/>
  <c r="N15" i="1"/>
  <c r="T15" i="1"/>
  <c r="K15" i="1"/>
  <c r="H17" i="1"/>
  <c r="G17" i="1"/>
  <c r="F17" i="1"/>
  <c r="J22" i="1" l="1"/>
  <c r="K22" i="1"/>
  <c r="L22" i="1"/>
  <c r="M22" i="1"/>
  <c r="N22" i="1"/>
  <c r="O22" i="1"/>
  <c r="P22" i="1"/>
  <c r="Q22" i="1"/>
  <c r="R22" i="1"/>
  <c r="S22" i="1"/>
  <c r="T22" i="1"/>
  <c r="I22" i="1"/>
  <c r="H22" i="1"/>
  <c r="G22" i="1"/>
  <c r="F22" i="1"/>
  <c r="E19" i="1" l="1"/>
  <c r="D19" i="1"/>
  <c r="C19" i="1"/>
  <c r="E18" i="1"/>
  <c r="D18" i="1"/>
  <c r="C18" i="1"/>
  <c r="E16" i="1"/>
  <c r="D16" i="1"/>
  <c r="C16" i="1"/>
  <c r="E15" i="1" l="1"/>
  <c r="E20" i="1"/>
  <c r="E21" i="1"/>
  <c r="D15" i="1"/>
  <c r="D20" i="1"/>
  <c r="D21" i="1"/>
  <c r="C15" i="1"/>
  <c r="C20" i="1"/>
  <c r="C21" i="1"/>
</calcChain>
</file>

<file path=xl/sharedStrings.xml><?xml version="1.0" encoding="utf-8"?>
<sst xmlns="http://schemas.openxmlformats.org/spreadsheetml/2006/main" count="74" uniqueCount="57">
  <si>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</si>
  <si>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</si>
  <si>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</si>
  <si>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</si>
  <si>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</si>
  <si>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</si>
  <si>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</si>
  <si>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</si>
  <si>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</si>
  <si>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</si>
  <si>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</si>
  <si>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</si>
  <si>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</si>
  <si>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</si>
  <si>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</si>
  <si>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</si>
  <si>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</si>
  <si>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</si>
  <si>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</si>
  <si>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</si>
  <si>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</si>
  <si>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</si>
  <si>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</si>
  <si>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</si>
  <si>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</si>
  <si>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</si>
  <si>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</si>
  <si>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</si>
  <si>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</si>
  <si>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</si>
  <si>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</si>
  <si>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Цибуля ріпчаста</t>
  </si>
  <si>
    <t>Цибулини визрілі, здорові, цільні, сухі, незабруднені, з добре підсушеними верхніми лусками.</t>
  </si>
  <si>
    <t>Морква після 01.01</t>
  </si>
  <si>
    <t xml:space="preserve">Олія </t>
  </si>
  <si>
    <t>Морква          до 01.01</t>
  </si>
  <si>
    <t xml:space="preserve">Рецептура № 131
«Сборник  рецептур блюд и кулинарных изделий для предприятий общественного питания» 
Видання 1982 р.
</t>
  </si>
  <si>
    <t>ІКРА З МОРКВИ</t>
  </si>
  <si>
    <t>Коренеплоди свіжі, цілі, здорові, чисті, без тріщин, нев'янучі, без пошкоджень сільськогосподарськими шкідниками.</t>
  </si>
  <si>
    <t>Маса вареної очищеної моркви: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</si>
  <si>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</si>
  <si>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</si>
  <si>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Підготовлену моркву відварюють у шкірці за температури 100 °С до готовності, охолоджують, очищають та подрібнюють. Підготовлену дрібно нарізану цибулю ріпчасту пасерують на олії за температури 150-160 °С 2-3 хв, в кінці пасерування додають томатну пасту, сіль. До пасерованої цибулі з томатом додають подрібнену моркву та прогрівають.</t>
  </si>
  <si>
    <t>Подають на мілкій закусочній тарілці при температурі 65⁰С.</t>
  </si>
  <si>
    <t>Зовнішній вигляд  – морква зберегла форму нарізки або частково розварилася, з пасерованою цибулею ріпчастою та томатною пастою.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</si>
  <si>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помаранчевий.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</si>
  <si>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 – характерний для відвареної морки з пасерованою цибулею ріпчастою та томатною пастою. </t>
    </r>
  </si>
  <si>
    <t xml:space="preserve">                          (підпис)                                      (ім’я, прізвище)</t>
  </si>
  <si>
    <t>65 г ± 3 %</t>
  </si>
  <si>
    <t xml:space="preserve">Маса страви:    </t>
  </si>
  <si>
    <t>ВИХІД</t>
  </si>
  <si>
    <t>Порціонування</t>
  </si>
  <si>
    <t>Б</t>
  </si>
  <si>
    <t>Ж</t>
  </si>
  <si>
    <t>В</t>
  </si>
  <si>
    <t>ЕЦ</t>
  </si>
  <si>
    <t>81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</si>
</sst>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0" fontId="4" fillId="0" borderId="0" xfId="0" applyFont="1" applyAlignment="1">
      <alignment horizontal="center"/>
    </xf>
    <xf numFmtId="164" fontId="0" fillId="0" borderId="0" xfId="0" applyNumberFormat="1"/>
    <xf numFmtId="1" fontId="0" fillId="0" borderId="0" xfId="0" applyNumberFormat="1"/>
    <xf numFmtId="49" fontId="3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49" fontId="2" fillId="2" borderId="0" xfId="0" applyNumberFormat="1" applyFont="1" applyFill="1"/>
    <xf numFmtId="0" fontId="0" fillId="2" borderId="0" xfId="0" applyFill="1"/>
    <xf numFmtId="49" fontId="2" fillId="2" borderId="0" xfId="0" applyNumberFormat="1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8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wrapText="1"/>
    </xf>
    <xf numFmtId="49" fontId="3" fillId="2" borderId="0" xfId="0" applyNumberFormat="1" applyFont="1" applyFill="1"/>
    <xf numFmtId="0" fontId="3" fillId="2" borderId="0" xfId="0" applyFont="1" applyFill="1"/>
    <xf numFmtId="49" fontId="0" fillId="2" borderId="0" xfId="0" applyNumberFormat="1" applyFill="1"/>
    <xf numFmtId="164" fontId="8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/>
    <xf numFmtId="0" fontId="0" fillId="0" borderId="0" xfId="0" applyFill="1"/>
    <xf numFmtId="9" fontId="0" fillId="0" borderId="0" xfId="1" applyFont="1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5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"/>
  <sheetViews>
    <sheetView tabSelected="1" view="pageLayout" zoomScale="70" zoomScaleNormal="100" zoomScalePageLayoutView="70" workbookViewId="0">
      <selection activeCell="H15" sqref="H15:T16"/>
    </sheetView>
  </sheetViews>
  <sheetFormatPr defaultRowHeight="15" x14ac:dyDescent="0.25"/>
  <cols>
    <col min="1" max="1" width="4.140625" customWidth="1"/>
    <col min="2" max="2" width="12.28515625" customWidth="1"/>
    <col min="3" max="3" width="5.7109375" customWidth="1"/>
    <col min="4" max="4" width="6.28515625" customWidth="1"/>
    <col min="5" max="5" width="6.42578125" customWidth="1"/>
    <col min="6" max="6" width="6.42578125" style="16" customWidth="1"/>
    <col min="7" max="7" width="6.28515625" style="16" customWidth="1"/>
    <col min="8" max="8" width="6" style="16" customWidth="1"/>
    <col min="9" max="9" width="5.85546875" style="16" customWidth="1"/>
    <col min="10" max="11" width="5.7109375" style="16" customWidth="1"/>
    <col min="12" max="12" width="6" style="16" customWidth="1"/>
    <col min="13" max="13" width="5.5703125" style="16" customWidth="1"/>
    <col min="14" max="14" width="5.7109375" style="16" customWidth="1"/>
    <col min="15" max="16" width="5.42578125" style="16" customWidth="1"/>
    <col min="17" max="17" width="6" style="16" customWidth="1"/>
    <col min="18" max="19" width="5.7109375" style="16" customWidth="1"/>
    <col min="20" max="20" width="5.42578125" style="16" customWidth="1"/>
    <col min="21" max="21" width="20.5703125" style="16" customWidth="1"/>
    <col min="22" max="22" width="12.5703125" style="16" customWidth="1"/>
    <col min="23" max="23" width="14.28515625" style="16" customWidth="1"/>
    <col min="24" max="24" width="9.140625" style="16"/>
  </cols>
  <sheetData>
    <row r="1" spans="1:29" ht="15" customHeight="1" x14ac:dyDescent="0.25">
      <c r="A1" s="63"/>
      <c r="B1" s="64" t="s">
        <v>36</v>
      </c>
      <c r="C1" s="64"/>
      <c r="D1" s="64"/>
      <c r="E1" s="64"/>
      <c r="F1" s="64"/>
      <c r="G1" s="64"/>
      <c r="H1" s="63"/>
      <c r="I1" s="63"/>
      <c r="J1" s="63"/>
      <c r="K1" s="63"/>
      <c r="L1" s="63"/>
      <c r="M1" s="63"/>
      <c r="N1" s="63"/>
      <c r="O1" s="63"/>
      <c r="P1" s="63"/>
      <c r="Q1" s="65"/>
      <c r="R1" s="65" t="s">
        <v>17</v>
      </c>
      <c r="S1" s="65"/>
      <c r="T1" s="65"/>
      <c r="U1" s="65"/>
      <c r="V1" s="65"/>
      <c r="W1" s="63"/>
      <c r="X1" s="66"/>
      <c r="Y1" s="66"/>
      <c r="Z1" s="66"/>
      <c r="AA1" s="66"/>
    </row>
    <row r="2" spans="1:29" ht="15" customHeight="1" x14ac:dyDescent="0.25">
      <c r="A2" s="63"/>
      <c r="B2" s="64"/>
      <c r="C2" s="64"/>
      <c r="D2" s="64"/>
      <c r="E2" s="64"/>
      <c r="F2" s="64"/>
      <c r="G2" s="64"/>
      <c r="H2" s="63"/>
      <c r="I2" s="63"/>
      <c r="J2" s="63"/>
      <c r="K2" s="63"/>
      <c r="L2" s="63"/>
      <c r="M2" s="63"/>
      <c r="N2" s="63"/>
      <c r="O2" s="63"/>
      <c r="P2" s="63"/>
      <c r="Q2" s="65"/>
      <c r="R2" s="65" t="s">
        <v>18</v>
      </c>
      <c r="S2" s="65"/>
      <c r="T2" s="65"/>
      <c r="U2" s="65"/>
      <c r="V2" s="65"/>
      <c r="W2" s="63"/>
      <c r="X2" s="66"/>
      <c r="Y2" s="66"/>
      <c r="Z2" s="66"/>
      <c r="AA2" s="66"/>
    </row>
    <row r="3" spans="1:29" x14ac:dyDescent="0.25">
      <c r="A3" s="63"/>
      <c r="B3" s="64"/>
      <c r="C3" s="64"/>
      <c r="D3" s="64"/>
      <c r="E3" s="64"/>
      <c r="F3" s="64"/>
      <c r="G3" s="64"/>
      <c r="H3" s="63"/>
      <c r="I3" s="63"/>
      <c r="J3" s="63"/>
      <c r="K3" s="63"/>
      <c r="L3" s="63"/>
      <c r="M3" s="63"/>
      <c r="N3" s="63"/>
      <c r="O3" s="63"/>
      <c r="P3" s="63"/>
      <c r="Q3" s="65"/>
      <c r="R3" s="65" t="s">
        <v>19</v>
      </c>
      <c r="S3" s="65"/>
      <c r="T3" s="65"/>
      <c r="U3" s="65"/>
      <c r="V3" s="66"/>
      <c r="W3" s="63"/>
      <c r="X3" s="66"/>
      <c r="Y3" s="67"/>
      <c r="Z3" s="66"/>
      <c r="AA3" s="66"/>
    </row>
    <row r="4" spans="1:29" x14ac:dyDescent="0.25">
      <c r="A4" s="63"/>
      <c r="B4" s="64"/>
      <c r="C4" s="64"/>
      <c r="D4" s="64"/>
      <c r="E4" s="64"/>
      <c r="F4" s="64"/>
      <c r="G4" s="64"/>
      <c r="H4" s="63"/>
      <c r="I4" s="63"/>
      <c r="J4" s="63"/>
      <c r="K4" s="63"/>
      <c r="L4" s="63"/>
      <c r="M4" s="63"/>
      <c r="N4" s="63"/>
      <c r="O4" s="63"/>
      <c r="P4" s="63"/>
      <c r="Q4" s="65"/>
      <c r="R4" s="68" t="s">
        <v>20</v>
      </c>
      <c r="S4" s="68"/>
      <c r="T4" s="68"/>
      <c r="U4" s="68"/>
      <c r="V4" s="68"/>
      <c r="W4" s="63"/>
      <c r="X4" s="66"/>
      <c r="Y4" s="66"/>
      <c r="Z4" s="66"/>
      <c r="AA4" s="66"/>
    </row>
    <row r="5" spans="1:29" ht="15.75" customHeight="1" x14ac:dyDescent="0.25">
      <c r="A5" s="63"/>
      <c r="B5" s="64"/>
      <c r="C5" s="64"/>
      <c r="D5" s="64"/>
      <c r="E5" s="64"/>
      <c r="F5" s="64"/>
      <c r="G5" s="64"/>
      <c r="H5" s="63"/>
      <c r="I5" s="63"/>
      <c r="J5" s="63"/>
      <c r="K5" s="63"/>
      <c r="L5" s="63"/>
      <c r="M5" s="63"/>
      <c r="N5" s="63"/>
      <c r="O5" s="63"/>
      <c r="P5" s="63"/>
      <c r="Q5" s="65"/>
      <c r="R5" s="65"/>
      <c r="S5" s="65"/>
      <c r="T5" s="65"/>
      <c r="U5" s="65"/>
      <c r="V5" s="65"/>
      <c r="W5" s="63"/>
      <c r="X5" s="66"/>
      <c r="Y5" s="66"/>
      <c r="Z5" s="66"/>
      <c r="AA5" s="66"/>
    </row>
    <row r="6" spans="1:29" ht="15.75" customHeight="1" x14ac:dyDescent="0.25">
      <c r="A6" s="63"/>
      <c r="B6" s="69"/>
      <c r="C6" s="69"/>
      <c r="D6" s="69"/>
      <c r="E6" s="69"/>
      <c r="F6" s="69"/>
      <c r="G6" s="69"/>
      <c r="H6" s="63"/>
      <c r="I6" s="63"/>
      <c r="J6" s="63"/>
      <c r="K6" s="63"/>
      <c r="L6" s="63"/>
      <c r="M6" s="63"/>
      <c r="N6" s="63"/>
      <c r="O6" s="63"/>
      <c r="P6" s="63"/>
      <c r="Q6" s="65"/>
      <c r="R6" s="65"/>
      <c r="S6" s="65"/>
      <c r="T6" s="65"/>
      <c r="U6" s="65"/>
      <c r="V6" s="65"/>
      <c r="W6" s="63"/>
      <c r="X6" s="66"/>
      <c r="Y6" s="66"/>
      <c r="Z6" s="66"/>
      <c r="AA6" s="66"/>
    </row>
    <row r="7" spans="1:29" x14ac:dyDescent="0.25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1"/>
      <c r="W7" s="66"/>
      <c r="X7" s="66"/>
      <c r="Y7" s="66"/>
      <c r="Z7" s="66"/>
      <c r="AA7" s="66"/>
    </row>
    <row r="8" spans="1:29" x14ac:dyDescent="0.25">
      <c r="A8" s="72" t="s">
        <v>37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63"/>
      <c r="W8" s="66"/>
      <c r="X8" s="66"/>
      <c r="Y8" s="66"/>
      <c r="Z8" s="66"/>
      <c r="AA8" s="66"/>
    </row>
    <row r="9" spans="1:29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66"/>
      <c r="Y9" s="66"/>
      <c r="Z9" s="66"/>
      <c r="AA9" s="66"/>
    </row>
    <row r="10" spans="1:29" ht="15.75" customHeight="1" x14ac:dyDescent="0.25">
      <c r="A10" s="74" t="s">
        <v>0</v>
      </c>
      <c r="B10" s="75" t="s">
        <v>14</v>
      </c>
      <c r="C10" s="75" t="s">
        <v>1</v>
      </c>
      <c r="D10" s="75"/>
      <c r="E10" s="75"/>
      <c r="F10" s="75"/>
      <c r="G10" s="75"/>
      <c r="H10" s="75"/>
      <c r="I10" s="75" t="s">
        <v>2</v>
      </c>
      <c r="J10" s="75"/>
      <c r="K10" s="75"/>
      <c r="L10" s="75"/>
      <c r="M10" s="75"/>
      <c r="N10" s="75"/>
      <c r="O10" s="75"/>
      <c r="P10" s="75"/>
      <c r="Q10" s="75"/>
      <c r="R10" s="76" t="s">
        <v>13</v>
      </c>
      <c r="S10" s="76"/>
      <c r="T10" s="76"/>
      <c r="U10" s="76" t="s">
        <v>3</v>
      </c>
      <c r="V10" s="77" t="s">
        <v>26</v>
      </c>
      <c r="W10" s="77" t="s">
        <v>25</v>
      </c>
      <c r="X10" s="75" t="s">
        <v>51</v>
      </c>
      <c r="Y10" s="66"/>
      <c r="Z10" s="66"/>
      <c r="AA10" s="66"/>
    </row>
    <row r="11" spans="1:29" ht="15.75" customHeight="1" x14ac:dyDescent="0.25">
      <c r="A11" s="78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6"/>
      <c r="S11" s="76"/>
      <c r="T11" s="76"/>
      <c r="U11" s="76"/>
      <c r="V11" s="79"/>
      <c r="W11" s="79"/>
      <c r="X11" s="75"/>
      <c r="Y11" s="66"/>
      <c r="Z11" s="66"/>
      <c r="AA11" s="66"/>
    </row>
    <row r="12" spans="1:29" ht="25.5" customHeight="1" x14ac:dyDescent="0.25">
      <c r="A12" s="78"/>
      <c r="B12" s="75"/>
      <c r="C12" s="80" t="s">
        <v>8</v>
      </c>
      <c r="D12" s="80"/>
      <c r="E12" s="80"/>
      <c r="F12" s="80" t="s">
        <v>9</v>
      </c>
      <c r="G12" s="80"/>
      <c r="H12" s="80"/>
      <c r="I12" s="80" t="s">
        <v>10</v>
      </c>
      <c r="J12" s="80"/>
      <c r="K12" s="80"/>
      <c r="L12" s="80" t="s">
        <v>11</v>
      </c>
      <c r="M12" s="80"/>
      <c r="N12" s="80"/>
      <c r="O12" s="80" t="s">
        <v>12</v>
      </c>
      <c r="P12" s="80"/>
      <c r="Q12" s="80"/>
      <c r="R12" s="76"/>
      <c r="S12" s="76"/>
      <c r="T12" s="76"/>
      <c r="U12" s="76"/>
      <c r="V12" s="79"/>
      <c r="W12" s="79"/>
      <c r="X12" s="75"/>
      <c r="Y12" s="66"/>
      <c r="Z12" s="66"/>
      <c r="AA12" s="66"/>
    </row>
    <row r="13" spans="1:29" x14ac:dyDescent="0.25">
      <c r="A13" s="78"/>
      <c r="B13" s="75"/>
      <c r="C13" s="81" t="s">
        <v>4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3"/>
      <c r="U13" s="76"/>
      <c r="V13" s="84"/>
      <c r="W13" s="84"/>
      <c r="X13" s="75"/>
      <c r="Y13" s="66"/>
      <c r="Z13" s="66"/>
      <c r="AA13" s="66"/>
    </row>
    <row r="14" spans="1:29" ht="30.75" customHeight="1" x14ac:dyDescent="0.25">
      <c r="A14" s="85"/>
      <c r="B14" s="75"/>
      <c r="C14" s="86" t="s">
        <v>6</v>
      </c>
      <c r="D14" s="86" t="s">
        <v>7</v>
      </c>
      <c r="E14" s="86" t="s">
        <v>5</v>
      </c>
      <c r="F14" s="86" t="s">
        <v>6</v>
      </c>
      <c r="G14" s="86" t="s">
        <v>7</v>
      </c>
      <c r="H14" s="86" t="s">
        <v>5</v>
      </c>
      <c r="I14" s="86" t="s">
        <v>6</v>
      </c>
      <c r="J14" s="86" t="s">
        <v>7</v>
      </c>
      <c r="K14" s="86" t="s">
        <v>5</v>
      </c>
      <c r="L14" s="86" t="s">
        <v>6</v>
      </c>
      <c r="M14" s="86" t="s">
        <v>7</v>
      </c>
      <c r="N14" s="86" t="s">
        <v>5</v>
      </c>
      <c r="O14" s="86" t="s">
        <v>6</v>
      </c>
      <c r="P14" s="86" t="s">
        <v>7</v>
      </c>
      <c r="Q14" s="86" t="s">
        <v>5</v>
      </c>
      <c r="R14" s="86" t="s">
        <v>6</v>
      </c>
      <c r="S14" s="86" t="s">
        <v>7</v>
      </c>
      <c r="T14" s="86" t="s">
        <v>5</v>
      </c>
      <c r="U14" s="76"/>
      <c r="V14" s="86" t="s">
        <v>15</v>
      </c>
      <c r="W14" s="86" t="s">
        <v>15</v>
      </c>
      <c r="X14" s="86" t="s">
        <v>15</v>
      </c>
      <c r="Y14" s="66"/>
      <c r="Z14" s="87" t="s">
        <v>52</v>
      </c>
      <c r="AA14" s="87" t="s">
        <v>53</v>
      </c>
      <c r="AB14" s="43" t="s">
        <v>54</v>
      </c>
      <c r="AC14" s="43" t="s">
        <v>55</v>
      </c>
    </row>
    <row r="15" spans="1:29" ht="33" customHeight="1" x14ac:dyDescent="0.25">
      <c r="A15" s="88"/>
      <c r="B15" s="89" t="s">
        <v>35</v>
      </c>
      <c r="C15" s="90">
        <f t="shared" ref="C15:C21" si="0">(100*F15)/(100-V15)</f>
        <v>68.75</v>
      </c>
      <c r="D15" s="90">
        <f t="shared" ref="D15:D21" si="1">(100*G15)/(100-V15)</f>
        <v>68.75</v>
      </c>
      <c r="E15" s="90">
        <f t="shared" ref="E15:E21" si="2">(100*H15)/(100-V15)</f>
        <v>85.9375</v>
      </c>
      <c r="F15" s="91">
        <v>55</v>
      </c>
      <c r="G15" s="91">
        <v>55</v>
      </c>
      <c r="H15" s="91">
        <f>G15/0.8</f>
        <v>68.75</v>
      </c>
      <c r="I15" s="92">
        <f>Z15/100*F15</f>
        <v>0.71500000000000008</v>
      </c>
      <c r="J15" s="92">
        <f>Z15/100*G15</f>
        <v>0.71500000000000008</v>
      </c>
      <c r="K15" s="92">
        <f>Z15/100*H15</f>
        <v>0.89375000000000004</v>
      </c>
      <c r="L15" s="92">
        <f>AA15/100*F15</f>
        <v>5.5E-2</v>
      </c>
      <c r="M15" s="92">
        <f>AA15/100*G15</f>
        <v>5.5E-2</v>
      </c>
      <c r="N15" s="92">
        <f>AA15/100*H15</f>
        <v>6.8750000000000006E-2</v>
      </c>
      <c r="O15" s="92">
        <f>AB15/100*F15</f>
        <v>4.62</v>
      </c>
      <c r="P15" s="92">
        <f>AB15/100*G15</f>
        <v>4.62</v>
      </c>
      <c r="Q15" s="92">
        <f>AB15/100*H15</f>
        <v>5.7750000000000004</v>
      </c>
      <c r="R15" s="93">
        <f>AC15/100*F15</f>
        <v>18.700000000000003</v>
      </c>
      <c r="S15" s="93">
        <f>AC15/100*G15</f>
        <v>18.700000000000003</v>
      </c>
      <c r="T15" s="93">
        <f>AC15/100*H15</f>
        <v>23.375</v>
      </c>
      <c r="U15" s="94" t="s">
        <v>38</v>
      </c>
      <c r="V15" s="95">
        <v>20</v>
      </c>
      <c r="W15" s="96">
        <v>0.5</v>
      </c>
      <c r="X15" s="97"/>
      <c r="Y15" s="66"/>
      <c r="Z15" s="92">
        <v>1.3</v>
      </c>
      <c r="AA15" s="92">
        <v>0.1</v>
      </c>
      <c r="AB15" s="49">
        <v>8.4</v>
      </c>
      <c r="AC15" s="51">
        <v>34</v>
      </c>
    </row>
    <row r="16" spans="1:29" ht="34.5" customHeight="1" x14ac:dyDescent="0.25">
      <c r="A16" s="98"/>
      <c r="B16" s="99" t="s">
        <v>33</v>
      </c>
      <c r="C16" s="90">
        <f t="shared" ref="C16:C18" si="3">(100*F16)/(100-V16)</f>
        <v>0</v>
      </c>
      <c r="D16" s="90">
        <f t="shared" ref="D16:D18" si="4">(100*G16)/(100-V16)</f>
        <v>0</v>
      </c>
      <c r="E16" s="90">
        <f t="shared" ref="E16:E18" si="5">(100*H16)/(100-V16)</f>
        <v>0</v>
      </c>
      <c r="F16" s="100"/>
      <c r="G16" s="100"/>
      <c r="H16" s="100"/>
      <c r="I16" s="101"/>
      <c r="J16" s="101"/>
      <c r="K16" s="101"/>
      <c r="L16" s="101"/>
      <c r="M16" s="101"/>
      <c r="N16" s="101"/>
      <c r="O16" s="101"/>
      <c r="P16" s="101"/>
      <c r="Q16" s="101"/>
      <c r="R16" s="102"/>
      <c r="S16" s="102"/>
      <c r="T16" s="102"/>
      <c r="U16" s="103"/>
      <c r="V16" s="95">
        <v>25</v>
      </c>
      <c r="W16" s="104"/>
      <c r="X16" s="97"/>
      <c r="Y16" s="105"/>
      <c r="Z16" s="101"/>
      <c r="AA16" s="101"/>
      <c r="AB16" s="50"/>
      <c r="AC16" s="52"/>
    </row>
    <row r="17" spans="1:29" ht="23.25" customHeight="1" x14ac:dyDescent="0.25">
      <c r="A17" s="7"/>
      <c r="B17" s="58" t="s">
        <v>39</v>
      </c>
      <c r="C17" s="59"/>
      <c r="D17" s="59"/>
      <c r="E17" s="60"/>
      <c r="F17" s="39">
        <f>F15*(100-W15)/100*(100-W17)/100</f>
        <v>53.630500000000005</v>
      </c>
      <c r="G17" s="39">
        <f>G15*(100-W15)/100*(100-W17)/100</f>
        <v>53.630500000000005</v>
      </c>
      <c r="H17" s="39">
        <f>H15*(100-W15)/100*(100-W17)/100</f>
        <v>67.038124999999994</v>
      </c>
      <c r="I17" s="37"/>
      <c r="J17" s="37"/>
      <c r="K17" s="37"/>
      <c r="L17" s="37"/>
      <c r="M17" s="37"/>
      <c r="N17" s="37"/>
      <c r="O17" s="37"/>
      <c r="P17" s="37"/>
      <c r="Q17" s="37"/>
      <c r="R17" s="36"/>
      <c r="S17" s="36"/>
      <c r="T17" s="36"/>
      <c r="U17" s="35"/>
      <c r="V17" s="13"/>
      <c r="W17" s="13">
        <v>2</v>
      </c>
      <c r="X17" s="44"/>
      <c r="Y17" s="31"/>
      <c r="Z17" s="45"/>
      <c r="AA17" s="45"/>
      <c r="AB17" s="45"/>
      <c r="AC17" s="46"/>
    </row>
    <row r="18" spans="1:29" ht="57" customHeight="1" x14ac:dyDescent="0.25">
      <c r="A18" s="7"/>
      <c r="B18" s="8" t="s">
        <v>31</v>
      </c>
      <c r="C18" s="12">
        <f t="shared" si="3"/>
        <v>13.333333333333334</v>
      </c>
      <c r="D18" s="12">
        <f t="shared" si="4"/>
        <v>13.333333333333334</v>
      </c>
      <c r="E18" s="12">
        <f t="shared" si="5"/>
        <v>16.666666666666664</v>
      </c>
      <c r="F18" s="12">
        <v>11.2</v>
      </c>
      <c r="G18" s="12">
        <v>11.2</v>
      </c>
      <c r="H18" s="47">
        <f>G18/0.8</f>
        <v>13.999999999999998</v>
      </c>
      <c r="I18" s="18">
        <f>Z18/100*F18</f>
        <v>0.15679999999999997</v>
      </c>
      <c r="J18" s="18">
        <f>Z18/100*G18</f>
        <v>0.15679999999999997</v>
      </c>
      <c r="K18" s="18">
        <f>Z18/100*H18</f>
        <v>0.19599999999999995</v>
      </c>
      <c r="L18" s="18">
        <f>AA18/100*F18</f>
        <v>0</v>
      </c>
      <c r="M18" s="18">
        <f>AA18/100*G18</f>
        <v>0</v>
      </c>
      <c r="N18" s="18">
        <f>AA18/100*H18</f>
        <v>0</v>
      </c>
      <c r="O18" s="18">
        <f>AB18/100*F18</f>
        <v>1.0975999999999999</v>
      </c>
      <c r="P18" s="18">
        <f>AB18/100*G18</f>
        <v>1.0975999999999999</v>
      </c>
      <c r="Q18" s="18">
        <f>AB18/100*H18</f>
        <v>1.3719999999999999</v>
      </c>
      <c r="R18" s="46">
        <f>AC18/100*F18</f>
        <v>4.5919999999999996</v>
      </c>
      <c r="S18" s="46">
        <f>AC18/100*G18</f>
        <v>4.5919999999999996</v>
      </c>
      <c r="T18" s="46">
        <f>AC18/100*H18</f>
        <v>5.7399999999999993</v>
      </c>
      <c r="U18" s="19" t="s">
        <v>32</v>
      </c>
      <c r="V18" s="13">
        <v>16</v>
      </c>
      <c r="W18" s="13">
        <v>50</v>
      </c>
      <c r="X18" s="44"/>
      <c r="Y18" s="31"/>
      <c r="Z18" s="45">
        <v>1.4</v>
      </c>
      <c r="AA18" s="45">
        <v>0</v>
      </c>
      <c r="AB18" s="45">
        <v>9.8000000000000007</v>
      </c>
      <c r="AC18" s="46">
        <v>41</v>
      </c>
    </row>
    <row r="19" spans="1:29" ht="80.25" customHeight="1" x14ac:dyDescent="0.25">
      <c r="A19" s="7"/>
      <c r="B19" s="8" t="s">
        <v>40</v>
      </c>
      <c r="C19" s="12">
        <f>(100*F19)/(100-V19)</f>
        <v>3.5</v>
      </c>
      <c r="D19" s="12">
        <f>(100*G19)/(100-V19)</f>
        <v>3.5</v>
      </c>
      <c r="E19" s="12">
        <f>(100*H19)/(100-V19)</f>
        <v>4.375</v>
      </c>
      <c r="F19" s="12">
        <v>3.5</v>
      </c>
      <c r="G19" s="12">
        <v>3.5</v>
      </c>
      <c r="H19" s="47">
        <f t="shared" ref="H19:H21" si="6">G19/0.8</f>
        <v>4.375</v>
      </c>
      <c r="I19" s="18">
        <f>Z19/100*F19</f>
        <v>0.16800000000000001</v>
      </c>
      <c r="J19" s="18">
        <f>Z19/100*G19</f>
        <v>0.16800000000000001</v>
      </c>
      <c r="K19" s="18">
        <f>Z19/100*H19</f>
        <v>0.21</v>
      </c>
      <c r="L19" s="18">
        <f>AA19/100*F19</f>
        <v>0</v>
      </c>
      <c r="M19" s="18">
        <f>AA19/100*G19</f>
        <v>0</v>
      </c>
      <c r="N19" s="18">
        <f>AA19/100*H19</f>
        <v>0</v>
      </c>
      <c r="O19" s="18">
        <f>AB19/100*F19</f>
        <v>0.70350000000000001</v>
      </c>
      <c r="P19" s="18">
        <f>AB19/100*G19</f>
        <v>0.70350000000000001</v>
      </c>
      <c r="Q19" s="18">
        <f>AB19/100*H19</f>
        <v>0.87937500000000002</v>
      </c>
      <c r="R19" s="46">
        <f>AC19/100*F19</f>
        <v>3.4649999999999999</v>
      </c>
      <c r="S19" s="46">
        <f>AC19/100*G19</f>
        <v>3.4649999999999999</v>
      </c>
      <c r="T19" s="46">
        <f>AC19/100*H19</f>
        <v>4.3312499999999998</v>
      </c>
      <c r="U19" s="19" t="s">
        <v>41</v>
      </c>
      <c r="V19" s="13">
        <v>0</v>
      </c>
      <c r="W19" s="13">
        <v>0</v>
      </c>
      <c r="X19" s="44"/>
      <c r="Y19" s="38"/>
      <c r="Z19" s="45">
        <v>4.8</v>
      </c>
      <c r="AA19" s="45">
        <v>0</v>
      </c>
      <c r="AB19" s="45">
        <v>20.100000000000001</v>
      </c>
      <c r="AC19" s="46">
        <v>99</v>
      </c>
    </row>
    <row r="20" spans="1:29" ht="51.75" customHeight="1" x14ac:dyDescent="0.25">
      <c r="A20" s="7"/>
      <c r="B20" s="9" t="s">
        <v>34</v>
      </c>
      <c r="C20" s="12">
        <f t="shared" si="0"/>
        <v>2.5</v>
      </c>
      <c r="D20" s="12">
        <f t="shared" si="1"/>
        <v>2.5</v>
      </c>
      <c r="E20" s="12">
        <f t="shared" si="2"/>
        <v>3.125</v>
      </c>
      <c r="F20" s="11">
        <v>2.5</v>
      </c>
      <c r="G20" s="11">
        <v>2.5</v>
      </c>
      <c r="H20" s="47">
        <f t="shared" si="6"/>
        <v>3.125</v>
      </c>
      <c r="I20" s="18">
        <f>Z20/100*F20</f>
        <v>0</v>
      </c>
      <c r="J20" s="18">
        <f>Z20/100*G20</f>
        <v>0</v>
      </c>
      <c r="K20" s="18">
        <f>Z20/100*H20</f>
        <v>0</v>
      </c>
      <c r="L20" s="18">
        <f>AA20/100*F20</f>
        <v>2.4975000000000005</v>
      </c>
      <c r="M20" s="18">
        <f>AA20/100*G20</f>
        <v>2.4975000000000005</v>
      </c>
      <c r="N20" s="18">
        <f>AA20/100*H20</f>
        <v>3.1218750000000002</v>
      </c>
      <c r="O20" s="18">
        <f>AB20/100*F20</f>
        <v>0</v>
      </c>
      <c r="P20" s="18">
        <f>AB20/100*G20</f>
        <v>0</v>
      </c>
      <c r="Q20" s="18">
        <f>AB20/100*H20</f>
        <v>0</v>
      </c>
      <c r="R20" s="46">
        <f>AC20/100*F20</f>
        <v>22.475000000000001</v>
      </c>
      <c r="S20" s="46">
        <f>AC20/100*G20</f>
        <v>22.475000000000001</v>
      </c>
      <c r="T20" s="46">
        <f>AC20/100*H20</f>
        <v>28.09375</v>
      </c>
      <c r="U20" s="20" t="s">
        <v>28</v>
      </c>
      <c r="V20" s="13">
        <v>0</v>
      </c>
      <c r="W20" s="13">
        <v>0</v>
      </c>
      <c r="X20" s="44"/>
      <c r="Y20" s="31"/>
      <c r="Z20" s="45">
        <v>0</v>
      </c>
      <c r="AA20" s="45">
        <v>99.9</v>
      </c>
      <c r="AB20" s="45">
        <v>0</v>
      </c>
      <c r="AC20" s="46">
        <v>899</v>
      </c>
    </row>
    <row r="21" spans="1:29" ht="74.25" customHeight="1" x14ac:dyDescent="0.25">
      <c r="A21" s="7"/>
      <c r="B21" s="8" t="s">
        <v>24</v>
      </c>
      <c r="C21" s="33">
        <f t="shared" si="0"/>
        <v>0.18</v>
      </c>
      <c r="D21" s="33">
        <f t="shared" si="1"/>
        <v>0.18</v>
      </c>
      <c r="E21" s="33">
        <f t="shared" si="2"/>
        <v>0.22499999999999998</v>
      </c>
      <c r="F21" s="10">
        <v>0.18</v>
      </c>
      <c r="G21" s="10">
        <v>0.18</v>
      </c>
      <c r="H21" s="48">
        <f t="shared" si="6"/>
        <v>0.22499999999999998</v>
      </c>
      <c r="I21" s="18">
        <f>Z21/100*F21</f>
        <v>0</v>
      </c>
      <c r="J21" s="18">
        <f>Z21/100*G21</f>
        <v>0</v>
      </c>
      <c r="K21" s="18">
        <f>Z21/100*H21</f>
        <v>0</v>
      </c>
      <c r="L21" s="18">
        <f>AA21/100*F21</f>
        <v>0</v>
      </c>
      <c r="M21" s="18">
        <f>AA21/100*G21</f>
        <v>0</v>
      </c>
      <c r="N21" s="18">
        <f>AA21/100*H21</f>
        <v>0</v>
      </c>
      <c r="O21" s="18">
        <f>AB21/100*F21</f>
        <v>0</v>
      </c>
      <c r="P21" s="18">
        <f>AB21/100*G21</f>
        <v>0</v>
      </c>
      <c r="Q21" s="18">
        <f>AB21/100*H21</f>
        <v>0</v>
      </c>
      <c r="R21" s="46">
        <f>AC21/100*F21</f>
        <v>0</v>
      </c>
      <c r="S21" s="46">
        <f>AC21/100*G21</f>
        <v>0</v>
      </c>
      <c r="T21" s="46">
        <f>AC21/100*H21</f>
        <v>0</v>
      </c>
      <c r="U21" s="20" t="s">
        <v>27</v>
      </c>
      <c r="V21" s="13">
        <v>0</v>
      </c>
      <c r="W21" s="13">
        <v>0</v>
      </c>
      <c r="X21" s="44"/>
      <c r="Y21" s="31"/>
      <c r="Z21" s="45">
        <v>0</v>
      </c>
      <c r="AA21" s="45">
        <v>0</v>
      </c>
      <c r="AB21" s="45">
        <v>0</v>
      </c>
      <c r="AC21" s="46">
        <v>0</v>
      </c>
    </row>
    <row r="22" spans="1:29" x14ac:dyDescent="0.25">
      <c r="A22" s="7"/>
      <c r="B22" s="55" t="s">
        <v>50</v>
      </c>
      <c r="C22" s="56"/>
      <c r="D22" s="56"/>
      <c r="E22" s="57"/>
      <c r="F22" s="21">
        <f>SUM(F17:F21)*(100-W22)/100</f>
        <v>64.619555000000005</v>
      </c>
      <c r="G22" s="21">
        <f>SUM(G17:G21)*(100-W22)/100</f>
        <v>64.619555000000005</v>
      </c>
      <c r="H22" s="21">
        <f>SUM(H17:H21)*(100-W22)/100</f>
        <v>80.774443749999989</v>
      </c>
      <c r="I22" s="34">
        <f>SUM(I15:I21)</f>
        <v>1.0398000000000001</v>
      </c>
      <c r="J22" s="34">
        <f t="shared" ref="J22:T22" si="7">SUM(J15:J21)</f>
        <v>1.0398000000000001</v>
      </c>
      <c r="K22" s="34">
        <f t="shared" si="7"/>
        <v>1.29975</v>
      </c>
      <c r="L22" s="34">
        <f t="shared" si="7"/>
        <v>2.5525000000000007</v>
      </c>
      <c r="M22" s="34">
        <f t="shared" si="7"/>
        <v>2.5525000000000007</v>
      </c>
      <c r="N22" s="34">
        <f t="shared" si="7"/>
        <v>3.1906250000000003</v>
      </c>
      <c r="O22" s="34">
        <f t="shared" si="7"/>
        <v>6.4211</v>
      </c>
      <c r="P22" s="34">
        <f t="shared" si="7"/>
        <v>6.4211</v>
      </c>
      <c r="Q22" s="34">
        <f t="shared" si="7"/>
        <v>8.0263749999999998</v>
      </c>
      <c r="R22" s="21">
        <f t="shared" si="7"/>
        <v>49.231999999999999</v>
      </c>
      <c r="S22" s="21">
        <f t="shared" si="7"/>
        <v>49.231999999999999</v>
      </c>
      <c r="T22" s="21">
        <f t="shared" si="7"/>
        <v>61.54</v>
      </c>
      <c r="U22" s="22"/>
      <c r="V22" s="14"/>
      <c r="W22" s="21">
        <v>9</v>
      </c>
      <c r="X22" s="44"/>
      <c r="Y22" s="32"/>
      <c r="Z22" s="45"/>
      <c r="AA22" s="45"/>
      <c r="AB22" s="45"/>
      <c r="AC22" s="46"/>
    </row>
    <row r="23" spans="1:29" x14ac:dyDescent="0.25">
      <c r="A23" s="3"/>
      <c r="B23" s="2"/>
      <c r="C23" s="2"/>
      <c r="D23" s="2"/>
      <c r="E23" s="2"/>
      <c r="F23" s="40"/>
      <c r="G23" s="40"/>
      <c r="H23" s="40"/>
      <c r="I23" s="41"/>
      <c r="J23" s="41"/>
      <c r="K23" s="41"/>
      <c r="L23" s="41"/>
      <c r="M23" s="41"/>
      <c r="N23" s="41"/>
      <c r="O23" s="41"/>
      <c r="P23" s="41"/>
      <c r="Q23" s="41"/>
      <c r="R23" s="40"/>
      <c r="S23" s="40"/>
      <c r="T23" s="40"/>
      <c r="V23" s="42"/>
      <c r="W23" s="40"/>
      <c r="Y23" s="32"/>
      <c r="Z23" s="32"/>
      <c r="AA23" s="32"/>
      <c r="AB23" s="5"/>
      <c r="AC23" s="6"/>
    </row>
    <row r="24" spans="1:29" x14ac:dyDescent="0.25">
      <c r="A24" s="1"/>
      <c r="B24" s="2"/>
      <c r="C24" s="4"/>
      <c r="D24" s="4"/>
      <c r="E24" s="4"/>
      <c r="F24" s="30"/>
      <c r="G24" s="23"/>
      <c r="H24" s="23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V24" s="25"/>
      <c r="W24" s="25"/>
    </row>
    <row r="25" spans="1:29" x14ac:dyDescent="0.25">
      <c r="A25" s="54" t="s">
        <v>21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17"/>
    </row>
    <row r="26" spans="1:29" ht="45.75" customHeight="1" x14ac:dyDescent="0.25">
      <c r="A26" s="1"/>
      <c r="B26" s="62" t="s">
        <v>42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26"/>
    </row>
    <row r="27" spans="1:29" ht="15" customHeight="1" x14ac:dyDescent="0.25">
      <c r="A27" s="1"/>
      <c r="B27" s="3" t="s">
        <v>43</v>
      </c>
      <c r="C27" s="3"/>
      <c r="D27" s="3"/>
      <c r="E27" s="3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8"/>
      <c r="R27" s="28"/>
      <c r="S27" s="28"/>
      <c r="T27" s="28"/>
      <c r="U27" s="28"/>
      <c r="V27" s="28"/>
      <c r="W27" s="27"/>
    </row>
    <row r="28" spans="1:29" ht="15" customHeight="1" x14ac:dyDescent="0.25">
      <c r="A28" s="1"/>
      <c r="B28" s="3"/>
      <c r="C28" s="3"/>
      <c r="D28" s="3"/>
      <c r="E28" s="3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8"/>
      <c r="R28" s="28"/>
      <c r="S28" s="28"/>
      <c r="T28" s="28"/>
      <c r="U28" s="28"/>
      <c r="V28" s="28"/>
      <c r="W28" s="27"/>
    </row>
    <row r="29" spans="1:29" x14ac:dyDescent="0.25">
      <c r="A29" s="1"/>
      <c r="B29" s="54" t="s">
        <v>22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15"/>
    </row>
    <row r="30" spans="1:29" x14ac:dyDescent="0.25">
      <c r="A30" s="1"/>
      <c r="B30" s="2" t="s">
        <v>44</v>
      </c>
      <c r="C30" s="3"/>
      <c r="D30" s="3"/>
      <c r="E30" s="3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8"/>
      <c r="R30" s="28"/>
      <c r="S30" s="28"/>
      <c r="T30" s="28"/>
      <c r="U30" s="28"/>
      <c r="V30" s="28"/>
      <c r="W30" s="27"/>
    </row>
    <row r="31" spans="1:29" ht="16.5" customHeight="1" x14ac:dyDescent="0.25">
      <c r="A31" s="1"/>
      <c r="B31" s="3" t="s">
        <v>45</v>
      </c>
      <c r="C31" s="3"/>
      <c r="D31" s="3"/>
      <c r="E31" s="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8"/>
      <c r="R31" s="28"/>
      <c r="S31" s="28"/>
      <c r="T31" s="28"/>
      <c r="U31" s="28"/>
      <c r="V31" s="28"/>
      <c r="W31" s="27"/>
    </row>
    <row r="32" spans="1:29" x14ac:dyDescent="0.25">
      <c r="A32" s="1"/>
      <c r="B32" s="3" t="s">
        <v>46</v>
      </c>
      <c r="C32" s="3"/>
      <c r="D32" s="3"/>
      <c r="E32" s="3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  <c r="R32" s="28"/>
      <c r="S32" s="28"/>
      <c r="T32" s="28"/>
      <c r="U32" s="28"/>
      <c r="V32" s="28"/>
      <c r="W32" s="27"/>
    </row>
    <row r="33" spans="1:23" x14ac:dyDescent="0.25">
      <c r="A33" s="1"/>
      <c r="B33" s="3" t="s">
        <v>29</v>
      </c>
      <c r="C33" s="3"/>
      <c r="D33" s="3"/>
      <c r="E33" s="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/>
      <c r="R33" s="28"/>
      <c r="S33" s="28"/>
      <c r="T33" s="28"/>
      <c r="U33" s="28"/>
      <c r="V33" s="28"/>
      <c r="W33" s="27"/>
    </row>
    <row r="34" spans="1:23" x14ac:dyDescent="0.25">
      <c r="A34" s="1"/>
      <c r="B34" s="3"/>
      <c r="C34" s="3"/>
      <c r="D34" s="3"/>
      <c r="E34" s="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8"/>
      <c r="R34" s="28"/>
      <c r="S34" s="28"/>
      <c r="T34" s="28"/>
      <c r="U34" s="28"/>
      <c r="V34" s="28"/>
      <c r="W34" s="27"/>
    </row>
    <row r="35" spans="1:23" x14ac:dyDescent="0.25">
      <c r="A35" s="1"/>
      <c r="B35" s="54" t="s">
        <v>23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15"/>
      <c r="W35" s="27"/>
    </row>
    <row r="36" spans="1:23" x14ac:dyDescent="0.25">
      <c r="A36" s="1"/>
      <c r="B36" s="2" t="s">
        <v>49</v>
      </c>
      <c r="C36" s="3"/>
      <c r="D36" s="61" t="s">
        <v>48</v>
      </c>
      <c r="E36" s="61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28"/>
      <c r="S36" s="28"/>
      <c r="T36" s="28"/>
      <c r="U36" s="28"/>
      <c r="V36" s="28"/>
    </row>
    <row r="37" spans="1:23" x14ac:dyDescent="0.25">
      <c r="A37" s="1"/>
      <c r="B37" s="3"/>
      <c r="C37" s="3"/>
      <c r="D37" s="61" t="s">
        <v>56</v>
      </c>
      <c r="E37" s="61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/>
      <c r="R37" s="28"/>
      <c r="S37" s="28"/>
      <c r="T37" s="28"/>
      <c r="U37" s="28"/>
      <c r="V37" s="28"/>
      <c r="W37" s="27"/>
    </row>
    <row r="38" spans="1:23" x14ac:dyDescent="0.25">
      <c r="A38" s="1"/>
      <c r="B38" s="3"/>
      <c r="C38" s="3"/>
      <c r="D38" s="3"/>
      <c r="E38" s="3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  <c r="R38" s="28"/>
      <c r="S38" s="28"/>
      <c r="T38" s="28"/>
      <c r="U38" s="28"/>
      <c r="V38" s="28"/>
      <c r="W38" s="27"/>
    </row>
    <row r="39" spans="1:23" x14ac:dyDescent="0.25">
      <c r="A39" s="1"/>
      <c r="B39" s="3"/>
      <c r="C39" s="3"/>
      <c r="D39" s="3"/>
      <c r="E39" s="3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/>
      <c r="R39" s="28"/>
      <c r="S39" s="28"/>
      <c r="T39" s="28"/>
      <c r="U39" s="28"/>
      <c r="V39" s="28"/>
      <c r="W39" s="27"/>
    </row>
    <row r="40" spans="1:23" x14ac:dyDescent="0.25">
      <c r="A40" s="1"/>
      <c r="B40" s="3"/>
      <c r="C40" s="3"/>
      <c r="D40" s="3"/>
      <c r="E40" s="3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  <c r="R40" s="28"/>
      <c r="S40" s="28"/>
      <c r="T40" s="28"/>
      <c r="U40" s="28"/>
      <c r="V40" s="28"/>
      <c r="W40" s="27"/>
    </row>
    <row r="41" spans="1:23" x14ac:dyDescent="0.25">
      <c r="A41" s="1"/>
      <c r="B41" s="3" t="s">
        <v>30</v>
      </c>
      <c r="C41" s="3"/>
      <c r="D41" s="3"/>
      <c r="E41" s="3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</row>
    <row r="42" spans="1:23" x14ac:dyDescent="0.25">
      <c r="A42" s="1"/>
      <c r="B42" s="53" t="s">
        <v>47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28"/>
      <c r="W42" s="29"/>
    </row>
    <row r="43" spans="1:23" ht="15" customHeight="1" x14ac:dyDescent="0.25">
      <c r="A43" s="1"/>
      <c r="B43" s="1"/>
      <c r="C43" s="1"/>
      <c r="D43" s="1"/>
      <c r="E43" s="1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</row>
    <row r="44" spans="1:23" ht="15" customHeight="1" x14ac:dyDescent="0.25">
      <c r="A44" s="1"/>
    </row>
    <row r="45" spans="1:23" x14ac:dyDescent="0.25">
      <c r="A45" s="1"/>
    </row>
    <row r="46" spans="1:23" ht="15" customHeight="1" x14ac:dyDescent="0.25">
      <c r="A46" s="1"/>
    </row>
    <row r="54" ht="30" customHeight="1" x14ac:dyDescent="0.25"/>
  </sheetData>
  <mergeCells count="48">
    <mergeCell ref="D36:E36"/>
    <mergeCell ref="D37:E37"/>
    <mergeCell ref="W15:W16"/>
    <mergeCell ref="B1:G5"/>
    <mergeCell ref="F15:F16"/>
    <mergeCell ref="G15:G16"/>
    <mergeCell ref="H15:H16"/>
    <mergeCell ref="A8:U8"/>
    <mergeCell ref="A7:U7"/>
    <mergeCell ref="B10:B14"/>
    <mergeCell ref="A10:A14"/>
    <mergeCell ref="V10:V13"/>
    <mergeCell ref="W10:W13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I15:I16"/>
    <mergeCell ref="R15:R16"/>
    <mergeCell ref="S15:S16"/>
    <mergeCell ref="T15:T16"/>
    <mergeCell ref="B17:E17"/>
    <mergeCell ref="B42:U42"/>
    <mergeCell ref="I12:K12"/>
    <mergeCell ref="L12:N12"/>
    <mergeCell ref="A25:U25"/>
    <mergeCell ref="B35:U35"/>
    <mergeCell ref="U15:U16"/>
    <mergeCell ref="J15:J16"/>
    <mergeCell ref="K15:K16"/>
    <mergeCell ref="L15:L16"/>
    <mergeCell ref="M15:M16"/>
    <mergeCell ref="N15:N16"/>
    <mergeCell ref="O15:O16"/>
    <mergeCell ref="P15:P16"/>
    <mergeCell ref="Q15:Q16"/>
    <mergeCell ref="B29:U29"/>
    <mergeCell ref="B22:E22"/>
    <mergeCell ref="X10:X13"/>
    <mergeCell ref="Z15:Z16"/>
    <mergeCell ref="AA15:AA16"/>
    <mergeCell ref="AB15:AB16"/>
    <mergeCell ref="AC15:AC1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5"/>
    </row>
    <row r="14" spans="5:5" x14ac:dyDescent="0.25">
      <c r="E14" s="5"/>
    </row>
    <row r="15" spans="5:5" x14ac:dyDescent="0.25">
      <c r="E15" s="5"/>
    </row>
    <row r="16" spans="5:5" x14ac:dyDescent="0.25">
      <c r="E16" s="5"/>
    </row>
    <row r="17" spans="5:5" x14ac:dyDescent="0.25">
      <c r="E17" s="5"/>
    </row>
    <row r="18" spans="5:5" x14ac:dyDescent="0.25">
      <c r="E18" s="5"/>
    </row>
    <row r="19" spans="5:5" x14ac:dyDescent="0.25">
      <c r="E19" s="5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2023-07-01T16:25:00Z</dcterms:modified>
</cp:coreProperties>
</file>